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<sst xmlns="http://schemas.openxmlformats.org/spreadsheetml/2006/main" count="117" uniqueCount="75">
  <si>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</si>
  <si>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</si>
  <si>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</si>
  <si>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KC Zlín</t>
  </si>
  <si>
    <t>Datum:  </t>
  </si>
  <si>
    <t>4.2.2023</t>
  </si>
  <si>
    <t>Domácí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</si>
  <si>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</si>
  <si>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</si>
  <si>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</si>
  <si>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</si>
  <si>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</si>
  <si>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</si>
  <si>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</si>
  <si>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</si>
  <si>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</si>
  <si>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</si>
  <si>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</si>
  <si>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</si>
  <si>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</si>
  <si>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Kolařík</t>
  </si>
  <si>
    <t>Pečinka</t>
  </si>
  <si>
    <t>Jindřich</t>
  </si>
  <si>
    <t>Vladislav</t>
  </si>
  <si>
    <t>Fojtík</t>
  </si>
  <si>
    <t>Hendrych</t>
  </si>
  <si>
    <t>Bronislav</t>
  </si>
  <si>
    <t>Jaromír</t>
  </si>
  <si>
    <t>Janás</t>
  </si>
  <si>
    <t>Petřek ml.</t>
  </si>
  <si>
    <t>Radek</t>
  </si>
  <si>
    <t>Miroslav</t>
  </si>
  <si>
    <t>Abrahám</t>
  </si>
  <si>
    <t>Černý</t>
  </si>
  <si>
    <t>Radim</t>
  </si>
  <si>
    <t>Zdeněk</t>
  </si>
  <si>
    <t>Matlach</t>
  </si>
  <si>
    <t>Kubeša</t>
  </si>
  <si>
    <t>David</t>
  </si>
  <si>
    <t>Kamil</t>
  </si>
  <si>
    <t>Málek</t>
  </si>
  <si>
    <t>Jiří</t>
  </si>
  <si>
    <t>Celkový výkon družstva  </t>
  </si>
  <si>
    <t>Vedoucí družstva         Jméno:</t>
  </si>
  <si>
    <t>Radim Abrahám</t>
  </si>
  <si>
    <t>Bodový zisk</t>
  </si>
  <si>
    <t>Jiří Hendrych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</si>
  <si>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</si>
  <si>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</si>
  <si>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</si>
  <si>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</si>
  <si>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</si>
  <si>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</si>
  <si>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</si>
  <si>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</si>
  <si>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</si>
  <si>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</si>
  <si>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</si>
  <si>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</si>
  <si>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</si>
  <si>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</si>
  <si>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</si>
  <si>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</si>
  <si>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</si>
  <si>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</si>
  <si>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</si>
  <si>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</si>
  <si>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</si>
  <si>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Bilíček Martin</t>
  </si>
  <si>
    <t>Černý Zdeněk</t>
  </si>
  <si>
    <t>Napomínání hráčů za nesportovní chování či vyloučení ze startu:</t>
  </si>
  <si>
    <t>Různé:</t>
  </si>
  <si>
    <t>Bilíček Martin - 1. start náhradníka
Málek Miroslav - dopsání na soupisku</t>
  </si>
  <si>
    <t xml:space="preserve">Datum a podpis rozhodčího:  </t>
  </si>
  <si>
    <t>4.2.2023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</si>
</sst>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87</v>
      </c>
      <c r="E8" s="12">
        <v>43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84</v>
      </c>
      <c r="O8" s="12">
        <v>44</v>
      </c>
      <c r="P8" s="12">
        <v>1</v>
      </c>
      <c r="Q8" s="13">
        <f>IF(AND(ISBLANK(N8),ISBLANK(O8)),"",N8+O8)</f>
        <v>128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112</v>
      </c>
      <c r="E9" s="18">
        <v>54</v>
      </c>
      <c r="F9" s="18">
        <v>0</v>
      </c>
      <c r="G9" s="19">
        <f>IF(AND(ISBLANK(D9),ISBLANK(E9)),"",D9+E9)</f>
        <v>166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68</v>
      </c>
      <c r="P9" s="18">
        <v>0</v>
      </c>
      <c r="Q9" s="19">
        <f>IF(AND(ISBLANK(N9),ISBLANK(O9)),"",N9+O9)</f>
        <v>167</v>
      </c>
      <c r="R9" s="20">
        <f>IF(ISNUMBER($H9),1-$H9,"")</f>
        <v>1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87</v>
      </c>
      <c r="E10" s="18">
        <v>62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103</v>
      </c>
      <c r="O10" s="18">
        <v>50</v>
      </c>
      <c r="P10" s="18">
        <v>0</v>
      </c>
      <c r="Q10" s="19">
        <f>IF(AND(ISBLANK(N10),ISBLANK(O10)),"",N10+O10)</f>
        <v>153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108</v>
      </c>
      <c r="E11" s="23">
        <v>53</v>
      </c>
      <c r="F11" s="23">
        <v>1</v>
      </c>
      <c r="G11" s="24">
        <f>IF(AND(ISBLANK(D11),ISBLANK(E11)),"",D11+E11)</f>
        <v>161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54</v>
      </c>
      <c r="P11" s="23">
        <v>3</v>
      </c>
      <c r="Q11" s="24">
        <f>IF(AND(ISBLANK(N11),ISBLANK(O11)),"",N11+O11)</f>
        <v>154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9582</v>
      </c>
      <c r="B12" s="97"/>
      <c r="C12" s="26" t="s">
        <v>17</v>
      </c>
      <c r="D12" s="27">
        <f>IF(ISNUMBER($G12),SUM(D8:D11),"")</f>
        <v>394</v>
      </c>
      <c r="E12" s="28">
        <f>IF(ISNUMBER($G12),SUM(E8:E11),"")</f>
        <v>212</v>
      </c>
      <c r="F12" s="28">
        <f>IF(ISNUMBER($G12),SUM(F8:F11),"")</f>
        <v>1</v>
      </c>
      <c r="G12" s="29">
        <f>IF(SUM($G8:$G11)+SUM($Q8:$Q11)&gt;0,SUM(G8:G11),"")</f>
        <v>606</v>
      </c>
      <c r="H12" s="27">
        <f>IF(ISNUMBER($G12),SUM(H8:H11),"")</f>
        <v>2</v>
      </c>
      <c r="I12" s="99"/>
      <c r="K12" s="96">
        <v>15835</v>
      </c>
      <c r="L12" s="97"/>
      <c r="M12" s="26" t="s">
        <v>17</v>
      </c>
      <c r="N12" s="27">
        <f>IF(ISNUMBER($G12),SUM(N8:N11),"")</f>
        <v>386</v>
      </c>
      <c r="O12" s="28">
        <f>IF(ISNUMBER($G12),SUM(O8:O11),"")</f>
        <v>216</v>
      </c>
      <c r="P12" s="28">
        <f>IF(ISNUMBER($G12),SUM(P8:P11),"")</f>
        <v>4</v>
      </c>
      <c r="Q12" s="29">
        <f>IF(SUM($G8:$G11)+SUM($Q8:$Q11)&gt;0,SUM(Q8:Q11),"")</f>
        <v>602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62</v>
      </c>
      <c r="F13" s="12">
        <v>1</v>
      </c>
      <c r="G13" s="13">
        <f>IF(AND(ISBLANK(D13),ISBLANK(E13)),"",D13+E13)</f>
        <v>162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96</v>
      </c>
      <c r="O13" s="12">
        <v>53</v>
      </c>
      <c r="P13" s="12">
        <v>0</v>
      </c>
      <c r="Q13" s="13">
        <f>IF(AND(ISBLANK(N13),ISBLANK(O13)),"",N13+O13)</f>
        <v>149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0</v>
      </c>
      <c r="G14" s="19">
        <f>IF(AND(ISBLANK(D14),ISBLANK(E14)),"",D14+E14)</f>
        <v>137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61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89</v>
      </c>
      <c r="E15" s="18">
        <v>50</v>
      </c>
      <c r="F15" s="18">
        <v>0</v>
      </c>
      <c r="G15" s="19">
        <f>IF(AND(ISBLANK(D15),ISBLANK(E15)),"",D15+E15)</f>
        <v>139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36</v>
      </c>
      <c r="P15" s="18">
        <v>3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49</v>
      </c>
      <c r="F16" s="23">
        <v>1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96</v>
      </c>
      <c r="O16" s="23">
        <v>45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378</v>
      </c>
      <c r="E17" s="28">
        <f>IF(ISNUMBER($G17),SUM(E13:E16),"")</f>
        <v>205</v>
      </c>
      <c r="F17" s="28">
        <f>IF(ISNUMBER($G17),SUM(F13:F16),"")</f>
        <v>2</v>
      </c>
      <c r="G17" s="29">
        <f>IF(SUM($G13:$G16)+SUM($Q13:$Q16)&gt;0,SUM(G13:G16),"")</f>
        <v>583</v>
      </c>
      <c r="H17" s="27">
        <f>IF(ISNUMBER($G17),SUM(H13:H16),"")</f>
        <v>3</v>
      </c>
      <c r="I17" s="99"/>
      <c r="K17" s="96">
        <v>19290</v>
      </c>
      <c r="L17" s="97"/>
      <c r="M17" s="26" t="s">
        <v>17</v>
      </c>
      <c r="N17" s="27">
        <f>IF(ISNUMBER($G17),SUM(N13:N16),"")</f>
        <v>373</v>
      </c>
      <c r="O17" s="28">
        <f>IF(ISNUMBER($G17),SUM(O13:O16),"")</f>
        <v>195</v>
      </c>
      <c r="P17" s="28">
        <f>IF(ISNUMBER($G17),SUM(P13:P16),"")</f>
        <v>4</v>
      </c>
      <c r="Q17" s="29">
        <f>IF(SUM($G13:$G16)+SUM($Q13:$Q16)&gt;0,SUM(Q13:Q16),"")</f>
        <v>568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54</v>
      </c>
      <c r="F18" s="12">
        <v>1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53</v>
      </c>
      <c r="P18" s="12">
        <v>0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54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42</v>
      </c>
      <c r="P19" s="18">
        <v>3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45</v>
      </c>
      <c r="F20" s="18">
        <v>1</v>
      </c>
      <c r="G20" s="19">
        <f>IF(AND(ISBLANK(D20),ISBLANK(E20)),"",D20+E20)</f>
        <v>137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97</v>
      </c>
      <c r="O20" s="18">
        <v>36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85</v>
      </c>
      <c r="E21" s="23">
        <v>34</v>
      </c>
      <c r="F21" s="23">
        <v>2</v>
      </c>
      <c r="G21" s="24">
        <f>IF(AND(ISBLANK(D21),ISBLANK(E21)),"",D21+E21)</f>
        <v>119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96</v>
      </c>
      <c r="O21" s="23">
        <v>44</v>
      </c>
      <c r="P21" s="23">
        <v>0</v>
      </c>
      <c r="Q21" s="24">
        <f>IF(AND(ISBLANK(N21),ISBLANK(O21)),"",N21+O21)</f>
        <v>140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18969</v>
      </c>
      <c r="B22" s="97"/>
      <c r="C22" s="26" t="s">
        <v>17</v>
      </c>
      <c r="D22" s="27">
        <f>IF(ISNUMBER($G22),SUM(D18:D21),"")</f>
        <v>356</v>
      </c>
      <c r="E22" s="28">
        <f>IF(ISNUMBER($G22),SUM(E18:E21),"")</f>
        <v>187</v>
      </c>
      <c r="F22" s="28">
        <f>IF(ISNUMBER($G22),SUM(F18:F21),"")</f>
        <v>5</v>
      </c>
      <c r="G22" s="29">
        <f>IF(SUM($G18:$G21)+SUM($Q18:$Q21)&gt;0,SUM(G18:G21),"")</f>
        <v>543</v>
      </c>
      <c r="H22" s="27">
        <f>IF(ISNUMBER($G22),SUM(H18:H21),"")</f>
        <v>3</v>
      </c>
      <c r="I22" s="99"/>
      <c r="K22" s="96">
        <v>7415</v>
      </c>
      <c r="L22" s="97"/>
      <c r="M22" s="26" t="s">
        <v>17</v>
      </c>
      <c r="N22" s="27">
        <f>IF(ISNUMBER($G22),SUM(N18:N21),"")</f>
        <v>367</v>
      </c>
      <c r="O22" s="28">
        <f>IF(ISNUMBER($G22),SUM(O18:O21),"")</f>
        <v>175</v>
      </c>
      <c r="P22" s="28">
        <f>IF(ISNUMBER($G22),SUM(P18:P21),"")</f>
        <v>4</v>
      </c>
      <c r="Q22" s="29">
        <f>IF(SUM($G18:$G21)+SUM($Q18:$Q21)&gt;0,SUM(Q18:Q21),"")</f>
        <v>542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94</v>
      </c>
      <c r="E23" s="12">
        <v>43</v>
      </c>
      <c r="F23" s="12">
        <v>1</v>
      </c>
      <c r="G23" s="13">
        <f>IF(AND(ISBLANK(D23),ISBLANK(E23)),"",D23+E23)</f>
        <v>137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83</v>
      </c>
      <c r="O23" s="12">
        <v>42</v>
      </c>
      <c r="P23" s="12">
        <v>3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3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3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52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69</v>
      </c>
      <c r="O25" s="18">
        <v>34</v>
      </c>
      <c r="P25" s="18">
        <v>4</v>
      </c>
      <c r="Q25" s="19">
        <f>IF(AND(ISBLANK(N25),ISBLANK(O25)),"",N25+O25)</f>
        <v>103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43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100</v>
      </c>
      <c r="O26" s="23">
        <v>34</v>
      </c>
      <c r="P26" s="23">
        <v>3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12915</v>
      </c>
      <c r="B27" s="97"/>
      <c r="C27" s="26" t="s">
        <v>17</v>
      </c>
      <c r="D27" s="27">
        <f>IF(ISNUMBER($G27),SUM(D23:D26),"")</f>
        <v>380</v>
      </c>
      <c r="E27" s="28">
        <f>IF(ISNUMBER($G27),SUM(E23:E26),"")</f>
        <v>182</v>
      </c>
      <c r="F27" s="28">
        <f>IF(ISNUMBER($G27),SUM(F23:F26),"")</f>
        <v>5</v>
      </c>
      <c r="G27" s="29">
        <f>IF(SUM($G23:$G26)+SUM($Q23:$Q26)&gt;0,SUM(G23:G26),"")</f>
        <v>562</v>
      </c>
      <c r="H27" s="27">
        <f>IF(ISNUMBER($G27),SUM(H23:H26),"")</f>
        <v>4</v>
      </c>
      <c r="I27" s="99"/>
      <c r="K27" s="96">
        <v>10473</v>
      </c>
      <c r="L27" s="97"/>
      <c r="M27" s="26" t="s">
        <v>17</v>
      </c>
      <c r="N27" s="27">
        <f>IF(ISNUMBER($G27),SUM(N23:N26),"")</f>
        <v>341</v>
      </c>
      <c r="O27" s="28">
        <f>IF(ISNUMBER($G27),SUM(O23:O26),"")</f>
        <v>146</v>
      </c>
      <c r="P27" s="28">
        <f>IF(ISNUMBER($G27),SUM(P23:P26),"")</f>
        <v>13</v>
      </c>
      <c r="Q27" s="29">
        <f>IF(SUM($G23:$G26)+SUM($Q23:$Q26)&gt;0,SUM(Q23:Q26),"")</f>
        <v>487</v>
      </c>
      <c r="R27" s="27">
        <f>IF(ISNUMBER($G27),SUM(R23:R26),"")</f>
        <v>0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98</v>
      </c>
      <c r="E28" s="12">
        <v>52</v>
      </c>
      <c r="F28" s="12">
        <v>0</v>
      </c>
      <c r="G28" s="13">
        <f>IF(AND(ISBLANK(D28),ISBLANK(E28)),"",D28+E28)</f>
        <v>150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109</v>
      </c>
      <c r="O28" s="12">
        <v>59</v>
      </c>
      <c r="P28" s="12">
        <v>0</v>
      </c>
      <c r="Q28" s="13">
        <f>IF(AND(ISBLANK(N28),ISBLANK(O28)),"",N28+O28)</f>
        <v>168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81</v>
      </c>
      <c r="E29" s="18">
        <v>35</v>
      </c>
      <c r="F29" s="18">
        <v>3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101</v>
      </c>
      <c r="O29" s="18">
        <v>44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94</v>
      </c>
      <c r="E30" s="18">
        <v>45</v>
      </c>
      <c r="F30" s="18">
        <v>1</v>
      </c>
      <c r="G30" s="19">
        <f>IF(AND(ISBLANK(D30),ISBLANK(E30)),"",D30+E30)</f>
        <v>139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86</v>
      </c>
      <c r="O30" s="18">
        <v>35</v>
      </c>
      <c r="P30" s="18">
        <v>1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50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91</v>
      </c>
      <c r="O31" s="23">
        <v>54</v>
      </c>
      <c r="P31" s="23">
        <v>0</v>
      </c>
      <c r="Q31" s="24">
        <f>IF(AND(ISBLANK(N31),ISBLANK(O31)),"",N31+O31)</f>
        <v>145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21456</v>
      </c>
      <c r="B32" s="97"/>
      <c r="C32" s="26" t="s">
        <v>17</v>
      </c>
      <c r="D32" s="27">
        <f>IF(ISNUMBER($G32),SUM(D28:D31),"")</f>
        <v>370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18232</v>
      </c>
      <c r="L32" s="97"/>
      <c r="M32" s="26" t="s">
        <v>17</v>
      </c>
      <c r="N32" s="27">
        <f>IF(ISNUMBER($G32),SUM(N28:N31),"")</f>
        <v>387</v>
      </c>
      <c r="O32" s="28">
        <f>IF(ISNUMBER($G32),SUM(O28:O31),"")</f>
        <v>192</v>
      </c>
      <c r="P32" s="28">
        <f>IF(ISNUMBER($G32),SUM(P28:P31),"")</f>
        <v>2</v>
      </c>
      <c r="Q32" s="29">
        <f>IF(SUM($G28:$G31)+SUM($Q28:$Q31)&gt;0,SUM(Q28:Q31),"")</f>
        <v>579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51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25</v>
      </c>
      <c r="L33" s="89"/>
      <c r="M33" s="10">
        <v>1</v>
      </c>
      <c r="N33" s="11">
        <v>93</v>
      </c>
      <c r="O33" s="12">
        <v>43</v>
      </c>
      <c r="P33" s="12">
        <v>2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44</v>
      </c>
      <c r="F34" s="18">
        <v>0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61</v>
      </c>
      <c r="P34" s="18">
        <v>1</v>
      </c>
      <c r="Q34" s="19">
        <f>IF(AND(ISBLANK(N34),ISBLANK(O34)),"",N34+O34)</f>
        <v>166</v>
      </c>
      <c r="R34" s="20">
        <f>IF(ISNUMBER($H34),1-$H34,"")</f>
        <v>1</v>
      </c>
      <c r="S34" s="15"/>
    </row>
    <row r="35" spans="1:19" ht="12.9" customHeight="1">
      <c r="A35" s="92" t="s">
        <v>31</v>
      </c>
      <c r="B35" s="93"/>
      <c r="C35" s="16">
        <v>3</v>
      </c>
      <c r="D35" s="17">
        <v>98</v>
      </c>
      <c r="E35" s="18">
        <v>62</v>
      </c>
      <c r="F35" s="18">
        <v>0</v>
      </c>
      <c r="G35" s="19">
        <f>IF(AND(ISBLANK(D35),ISBLANK(E35)),"",D35+E35)</f>
        <v>160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100</v>
      </c>
      <c r="O35" s="18">
        <v>48</v>
      </c>
      <c r="P35" s="18">
        <v>0</v>
      </c>
      <c r="Q35" s="19">
        <f>IF(AND(ISBLANK(N35),ISBLANK(O35)),"",N35+O35)</f>
        <v>148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61</v>
      </c>
      <c r="F36" s="23">
        <v>0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45</v>
      </c>
      <c r="P36" s="23">
        <v>1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14296</v>
      </c>
      <c r="B37" s="97"/>
      <c r="C37" s="26" t="s">
        <v>17</v>
      </c>
      <c r="D37" s="27">
        <f>IF(ISNUMBER($G37),SUM(D33:D36),"")</f>
        <v>382</v>
      </c>
      <c r="E37" s="28">
        <f>IF(ISNUMBER($G37),SUM(E33:E36),"")</f>
        <v>218</v>
      </c>
      <c r="F37" s="28">
        <f>IF(ISNUMBER($G37),SUM(F33:F36),"")</f>
        <v>0</v>
      </c>
      <c r="G37" s="29">
        <f>IF(SUM($G33:$G36)+SUM($Q33:$Q36)&gt;0,SUM(G33:G36),"")</f>
        <v>600</v>
      </c>
      <c r="H37" s="27">
        <f>IF(ISNUMBER($G37),SUM(H33:H36),"")</f>
        <v>3</v>
      </c>
      <c r="I37" s="99"/>
      <c r="K37" s="96">
        <v>6450</v>
      </c>
      <c r="L37" s="97"/>
      <c r="M37" s="26" t="s">
        <v>17</v>
      </c>
      <c r="N37" s="27">
        <f>IF(ISNUMBER($G37),SUM(N33:N36),"")</f>
        <v>381</v>
      </c>
      <c r="O37" s="28">
        <f>IF(ISNUMBER($G37),SUM(O33:O36),"")</f>
        <v>197</v>
      </c>
      <c r="P37" s="28">
        <f>IF(ISNUMBER($G37),SUM(P33:P36),"")</f>
        <v>4</v>
      </c>
      <c r="Q37" s="29">
        <f>IF(SUM($G33:$G36)+SUM($Q33:$Q36)&gt;0,SUM(Q33:Q36),"")</f>
        <v>578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2260</v>
      </c>
      <c r="E39" s="34">
        <f>IF(ISNUMBER($G39),SUM(E12,E17,E22,E27,E32,E37),"")</f>
        <v>1186</v>
      </c>
      <c r="F39" s="34">
        <f>IF(ISNUMBER($G39),SUM(F12,F17,F22,F27,F32,F37),"")</f>
        <v>17</v>
      </c>
      <c r="G39" s="35">
        <f>IF(SUM($G$8:$G$37)+SUM($Q$8:$Q$37)&gt;0,SUM(G12,G17,G22,G27,G32,G37),"")</f>
        <v>3446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2235</v>
      </c>
      <c r="O39" s="34">
        <f>IF(ISNUMBER($G39),SUM(O12,O17,O22,O27,O32,O37),"")</f>
        <v>1121</v>
      </c>
      <c r="P39" s="34">
        <f>IF(ISNUMBER($G39),SUM(P12,P17,P22,P27,P32,P37),"")</f>
        <v>31</v>
      </c>
      <c r="Q39" s="35">
        <f>IF(SUM($G$8:$G$37)+SUM($Q$8:$Q$37)&gt;0,SUM(Q12,Q17,Q22,Q27,Q32,Q37),"")</f>
        <v>3356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Horní Benešov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42</v>
      </c>
      <c r="L57" s="72" t="s">
        <v>68</v>
      </c>
      <c r="M57" s="73"/>
      <c r="N57" s="63">
        <v>14650</v>
      </c>
      <c r="O57" s="72" t="s">
        <v>69</v>
      </c>
      <c r="P57" s="75"/>
      <c r="Q57" s="75"/>
      <c r="R57" s="73"/>
      <c r="S57" s="65">
        <v>10473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2023-02-04T19:47:50Z</dcterms:modified>
</cp:coreProperties>
</file>